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изменения июль гражд обще\"/>
    </mc:Choice>
  </mc:AlternateContent>
  <bookViews>
    <workbookView xWindow="0" yWindow="0" windowWidth="28800" windowHeight="11730" activeTab="1"/>
  </bookViews>
  <sheets>
    <sheet name="прил 4 экон" sheetId="5" r:id="rId1"/>
    <sheet name="прил 6 экон" sheetId="7" r:id="rId2"/>
  </sheets>
  <externalReferences>
    <externalReference r:id="rId3"/>
  </externalReferences>
  <definedNames>
    <definedName name="Z_4D83E0A4_22E1_46BA_AAD0_C88164A205AC_.wvu.Cols" localSheetId="0" hidden="1">'прил 4 экон'!$M:$O</definedName>
    <definedName name="Z_4D83E0A4_22E1_46BA_AAD0_C88164A205AC_.wvu.PrintArea" localSheetId="1" hidden="1">'прил 6 экон'!$A$4:$F$47</definedName>
    <definedName name="Z_4D83E0A4_22E1_46BA_AAD0_C88164A205AC_.wvu.PrintTitles" localSheetId="0" hidden="1">'прил 4 экон'!$12:$13</definedName>
    <definedName name="Z_4D83E0A4_22E1_46BA_AAD0_C88164A205AC_.wvu.PrintTitles" localSheetId="1" hidden="1">'прил 6 экон'!$13:$15</definedName>
    <definedName name="Z_4D83E0A4_22E1_46BA_AAD0_C88164A205AC_.wvu.Rows" localSheetId="0" hidden="1">'прил 4 экон'!$8:$8,'прил 4 экон'!$29:$32</definedName>
    <definedName name="_xlnm.Print_Titles" localSheetId="0">'прил 4 экон'!$12:$13</definedName>
    <definedName name="_xlnm.Print_Titles" localSheetId="1">'прил 6 экон'!$13:$15</definedName>
    <definedName name="_xlnm.Print_Area" localSheetId="0">'прил 4 экон'!$A$1:$L$37</definedName>
    <definedName name="_xlnm.Print_Area" localSheetId="1">'прил 6 экон'!$A$1:$F$58</definedName>
  </definedNames>
  <calcPr calcId="162913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D28" i="7" l="1"/>
  <c r="D32" i="7"/>
  <c r="L34" i="5"/>
  <c r="K34" i="5"/>
  <c r="J34" i="5"/>
  <c r="I34" i="5"/>
  <c r="I37" i="5"/>
  <c r="L37" i="5"/>
  <c r="D53" i="7" l="1"/>
  <c r="D22" i="7"/>
  <c r="K15" i="5"/>
  <c r="L22" i="5" l="1"/>
  <c r="C46" i="7" l="1"/>
  <c r="C44" i="7"/>
  <c r="C42" i="7"/>
  <c r="C40" i="7"/>
  <c r="C57" i="7"/>
  <c r="C55" i="7"/>
  <c r="F53" i="7"/>
  <c r="E53" i="7"/>
  <c r="C53" i="7" s="1"/>
  <c r="F50" i="7"/>
  <c r="E50" i="7"/>
  <c r="D48" i="7"/>
  <c r="L28" i="5"/>
  <c r="L27" i="5"/>
  <c r="L26" i="5"/>
  <c r="L25" i="5"/>
  <c r="K36" i="5"/>
  <c r="J36" i="5"/>
  <c r="L36" i="5"/>
  <c r="L35" i="5"/>
  <c r="E48" i="7" l="1"/>
  <c r="F48" i="7"/>
  <c r="C50" i="7"/>
  <c r="C48" i="7" s="1"/>
  <c r="K21" i="5" l="1"/>
  <c r="K17" i="5" s="1"/>
  <c r="J21" i="5"/>
  <c r="J17" i="5" s="1"/>
  <c r="I17" i="5" l="1"/>
  <c r="D19" i="7"/>
  <c r="D16" i="7" s="1"/>
  <c r="L21" i="5"/>
  <c r="E30" i="7" l="1"/>
  <c r="E19" i="7" s="1"/>
  <c r="L20" i="5"/>
  <c r="F30" i="7"/>
  <c r="F19" i="7" s="1"/>
  <c r="J24" i="5"/>
  <c r="J15" i="5" s="1"/>
  <c r="K24" i="5"/>
  <c r="L24" i="5"/>
  <c r="M24" i="5"/>
  <c r="N24" i="5"/>
  <c r="O24" i="5"/>
  <c r="I24" i="5"/>
  <c r="I15" i="5" s="1"/>
  <c r="E32" i="7" l="1"/>
  <c r="F32" i="7"/>
  <c r="F22" i="7" s="1"/>
  <c r="L18" i="5"/>
  <c r="L17" i="5" s="1"/>
  <c r="L15" i="5" s="1"/>
  <c r="L23" i="5"/>
  <c r="L19" i="5"/>
  <c r="F28" i="7" l="1"/>
  <c r="E22" i="7"/>
  <c r="E16" i="7" s="1"/>
  <c r="E28" i="7"/>
  <c r="C38" i="7"/>
  <c r="D38" i="7"/>
  <c r="E38" i="7"/>
  <c r="F38" i="7"/>
  <c r="F16" i="7"/>
  <c r="C32" i="7" l="1"/>
  <c r="C22" i="7" s="1"/>
  <c r="C30" i="7"/>
  <c r="C19" i="7" s="1"/>
  <c r="C16" i="7" l="1"/>
  <c r="C28" i="7"/>
  <c r="L32" i="5"/>
</calcChain>
</file>

<file path=xl/sharedStrings.xml><?xml version="1.0" encoding="utf-8"?>
<sst xmlns="http://schemas.openxmlformats.org/spreadsheetml/2006/main" count="169" uniqueCount="90">
  <si>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</si>
  <si>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</si>
  <si>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</si>
  <si>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</si>
  <si>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</si>
  <si>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</si>
  <si>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</si>
  <si>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</si>
  <si>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</si>
  <si>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</si>
  <si>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</si>
  <si>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</si>
  <si>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</si>
  <si>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</si>
  <si>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</si>
  <si>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</si>
  <si>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</si>
  <si>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</si>
  <si>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</si>
  <si>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</si>
  <si>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>Администрация города Назарово</t>
  </si>
  <si>
    <t>1.1.</t>
  </si>
  <si>
    <t>1.2.</t>
  </si>
  <si>
    <t>1.2.1</t>
  </si>
  <si>
    <t>1.2.2</t>
  </si>
  <si>
    <t>1.3.</t>
  </si>
  <si>
    <t>расходы за счет целевых пожертвований (ТОС, СУЭК)</t>
  </si>
  <si>
    <t>к муниципальной программе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</si>
  <si>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</si>
  <si>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</si>
  <si>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</si>
  <si>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</si>
  <si>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</si>
  <si>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</si>
  <si>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</si>
  <si>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</si>
  <si>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</si>
  <si>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</si>
  <si>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</si>
  <si>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</si>
  <si>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</si>
  <si>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</si>
  <si>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</si>
  <si>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</si>
  <si>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</si>
  <si>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</si>
  <si>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</si>
  <si>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</si>
  <si>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</si>
  <si>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</si>
  <si>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</si>
  <si>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</si>
  <si>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</si>
  <si>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</si>
  <si>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1.2.3.</t>
  </si>
  <si>
    <t>1.2.4.</t>
  </si>
  <si>
    <t>1.1.4.</t>
  </si>
  <si>
    <t>13100S6400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</si>
  <si>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</si>
  <si>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</si>
  <si>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2021 год</t>
  </si>
  <si>
    <t>Приложение 4</t>
  </si>
  <si>
    <t>Приложение 6</t>
  </si>
  <si>
    <t>"Содействие развитию гражданского общества в городе Назарово"</t>
  </si>
  <si>
    <t xml:space="preserve">"Содействие развитию гражданского общества в городе </t>
  </si>
  <si>
    <t>тыс. рублей</t>
  </si>
  <si>
    <t>2022 год</t>
  </si>
  <si>
    <t>13100S5790</t>
  </si>
  <si>
    <t>на 2021 год и плановый период 2022-2023 годов</t>
  </si>
  <si>
    <t>2023 год</t>
  </si>
  <si>
    <t>Назарово" на 2021 год и плановый период 2022-2023 годов</t>
  </si>
  <si>
    <t xml:space="preserve">итого на период </t>
  </si>
  <si>
    <t>Подпрограмма 3</t>
  </si>
  <si>
    <t>"Укрепление гражданского единства и гармонизация межнациональных и межконфессиональных отношений в городе Назарово"</t>
  </si>
  <si>
    <t>1.3.1</t>
  </si>
  <si>
    <t>1.3.2</t>
  </si>
  <si>
    <t xml:space="preserve">Реализация мероприятий в сфере укрепления межнационального единства и межконфессионального согласия 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</si>
  <si>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</si>
  <si>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13300S4100</t>
  </si>
  <si>
    <t xml:space="preserve">Подпрограмма 1 "Обеспечение реализации общественных и гражданских инициатив и поддержка СО НКО" </t>
  </si>
  <si>
    <t>Реализация муниципальных программ (подпрограмм) поддержки социально ориентированных некоммерческих организаций на конкурсчной основе</t>
  </si>
  <si>
    <t>Финансирование создания и обеспечение деятельности муниципальных ресурсных центров поддержки общественных инициатив</t>
  </si>
  <si>
    <t>1.1.5.</t>
  </si>
  <si>
    <t>1.1.6</t>
  </si>
  <si>
    <t>Приложение 1</t>
  </si>
  <si>
    <t>244</t>
  </si>
  <si>
    <t>1.3.3</t>
  </si>
  <si>
    <t>Приложение 2</t>
  </si>
  <si>
    <t>к постановлению администрации города от 28.07.2021 № 782 -п</t>
  </si>
  <si>
    <t>к постановлению администрации города от 28.07.2021 №782 -п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</si>
</sst>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0"/>
    <numFmt numFmtId="166" formatCode="#,##0.0000"/>
  </numFmts>
  <fonts count="3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25" fillId="21" borderId="0" applyNumberFormat="0" applyBorder="0" applyAlignment="0" applyProtection="0"/>
    <xf numFmtId="0" fontId="25" fillId="24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5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</cellStyleXfs>
  <cellXfs count="140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6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4" fillId="0" borderId="3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6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vertical="top" wrapText="1"/>
    </xf>
    <xf numFmtId="0" fontId="13" fillId="7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165" fontId="12" fillId="8" borderId="1" xfId="0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12" fillId="3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2" fillId="5" borderId="1" xfId="0" applyNumberFormat="1" applyFont="1" applyFill="1" applyBorder="1" applyAlignment="1">
      <alignment horizontal="center" vertical="top" wrapText="1"/>
    </xf>
    <xf numFmtId="165" fontId="12" fillId="4" borderId="1" xfId="0" applyNumberFormat="1" applyFont="1" applyFill="1" applyBorder="1" applyAlignment="1">
      <alignment horizontal="center" vertical="top" wrapText="1"/>
    </xf>
    <xf numFmtId="165" fontId="12" fillId="6" borderId="1" xfId="0" applyNumberFormat="1" applyFont="1" applyFill="1" applyBorder="1" applyAlignment="1">
      <alignment horizontal="center" vertical="top" wrapText="1"/>
    </xf>
    <xf numFmtId="165" fontId="12" fillId="7" borderId="6" xfId="0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21" fillId="0" borderId="0" xfId="0" applyFont="1" applyBorder="1"/>
    <xf numFmtId="0" fontId="1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5" fontId="24" fillId="4" borderId="5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/>
    <xf numFmtId="0" fontId="1" fillId="0" borderId="2" xfId="0" applyFont="1" applyBorder="1" applyAlignment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49" fontId="8" fillId="2" borderId="8" xfId="0" applyNumberFormat="1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9" fillId="2" borderId="7" xfId="0" applyNumberFormat="1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0" fontId="16" fillId="27" borderId="1" xfId="0" applyFont="1" applyFill="1" applyBorder="1" applyAlignment="1">
      <alignment vertical="top" wrapText="1"/>
    </xf>
    <xf numFmtId="165" fontId="12" fillId="27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/>
    <xf numFmtId="49" fontId="20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9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justify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1" fillId="2" borderId="7" xfId="0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vertical="center" wrapText="1"/>
    </xf>
    <xf numFmtId="0" fontId="30" fillId="2" borderId="3" xfId="0" applyFont="1" applyFill="1" applyBorder="1" applyAlignment="1">
      <alignment horizontal="center" vertical="center"/>
    </xf>
    <xf numFmtId="49" fontId="31" fillId="2" borderId="3" xfId="0" applyNumberFormat="1" applyFont="1" applyFill="1" applyBorder="1" applyAlignment="1">
      <alignment horizontal="center" vertical="center"/>
    </xf>
    <xf numFmtId="165" fontId="32" fillId="2" borderId="3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vertical="top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2" fillId="0" borderId="0" xfId="0" applyNumberFormat="1" applyFont="1"/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vertical="top" wrapText="1"/>
    </xf>
    <xf numFmtId="0" fontId="9" fillId="0" borderId="0" xfId="0" applyFont="1" applyAlignment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1" fillId="0" borderId="1" xfId="0" applyFont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5" xfId="0" applyNumberFormat="1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A9F9CF"/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6;&#1075;&#1088;&#1072;&#1084;&#1084;&#1099;/&#1087;&#1088;&#1086;&#1075;&#1088;&#1072;&#1084;&#1084;&#1099;%202021/&#1079;&#1072;&#1097;&#1080;&#1090;&#1099;/&#1055;&#1056;&#1054;&#1042;&#1045;&#1056;&#1050;&#1040;%20&#1055;&#1056;&#1054;&#1043;&#1056;&#1040;&#1052;&#1052;&#1067;%20&#1086;&#1090;%2003.11.2020/&#1084;&#1086;&#1083;&#1086;&#1076;&#1077;&#1078;&#1100;%202021/&#1087;&#1077;&#1095;&#1072;&#1090;&#1100;%20&#1087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"/>
      <sheetName val="прил 2"/>
      <sheetName val="прил 3"/>
      <sheetName val="прил 4 экон  правл"/>
      <sheetName val="прил 5 экон"/>
      <sheetName val="6 и 6а"/>
      <sheetName val="прил 7 экон"/>
    </sheetNames>
    <sheetDataSet>
      <sheetData sheetId="0"/>
      <sheetData sheetId="1"/>
      <sheetData sheetId="2"/>
      <sheetData sheetId="3"/>
      <sheetData sheetId="4">
        <row r="45">
          <cell r="J45">
            <v>0</v>
          </cell>
          <cell r="K45">
            <v>0</v>
          </cell>
        </row>
        <row r="46">
          <cell r="J46">
            <v>25</v>
          </cell>
          <cell r="K46">
            <v>25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7"/>
  <sheetViews>
    <sheetView view="pageBreakPreview" zoomScale="80" zoomScaleSheetLayoutView="80" workbookViewId="0">
      <pane xSplit="3" ySplit="13" topLeftCell="D14" activePane="bottomRight" state="frozen"/>
      <selection pane="topRight" activeCell="D1" sqref="D1"/>
      <selection pane="bottomLeft" activeCell="A10" sqref="A10"/>
      <selection pane="bottomRight" activeCell="C3" sqref="C3"/>
    </sheetView>
  </sheetViews>
  <sheetFormatPr defaultColWidth="13.85546875" defaultRowHeight="15.75" x14ac:dyDescent="0.25"/>
  <cols>
    <col min="1" max="1" width="7.5703125" style="2" customWidth="1"/>
    <col min="2" max="2" width="19.42578125" style="18" customWidth="1"/>
    <col min="3" max="3" width="59" style="2" customWidth="1"/>
    <col min="4" max="4" width="28.140625" style="2" customWidth="1"/>
    <col min="5" max="5" width="6.28515625" style="2" customWidth="1"/>
    <col min="6" max="6" width="5.85546875" style="2" customWidth="1"/>
    <col min="7" max="7" width="13" style="2" customWidth="1"/>
    <col min="8" max="8" width="5.5703125" style="2" customWidth="1"/>
    <col min="9" max="9" width="13.85546875" style="2" customWidth="1"/>
    <col min="10" max="10" width="13" style="2" customWidth="1"/>
    <col min="11" max="11" width="13.28515625" style="2" customWidth="1"/>
    <col min="12" max="12" width="17.28515625" style="2" customWidth="1"/>
    <col min="13" max="13" width="13.85546875" style="2" hidden="1" customWidth="1"/>
    <col min="14" max="14" width="2.5703125" style="2" hidden="1" customWidth="1"/>
    <col min="15" max="15" width="2" style="2" hidden="1" customWidth="1"/>
    <col min="16" max="16384" width="13.85546875" style="2"/>
  </cols>
  <sheetData>
    <row r="1" spans="1:16" s="48" customFormat="1" x14ac:dyDescent="0.25">
      <c r="H1" s="79" t="s">
        <v>84</v>
      </c>
      <c r="J1" s="79"/>
      <c r="K1" s="79"/>
      <c r="L1" s="58"/>
      <c r="M1" s="58"/>
      <c r="N1" s="58"/>
    </row>
    <row r="2" spans="1:16" s="48" customFormat="1" x14ac:dyDescent="0.25">
      <c r="H2" s="79" t="s">
        <v>88</v>
      </c>
      <c r="I2" s="65"/>
      <c r="J2" s="65"/>
      <c r="K2" s="65"/>
      <c r="L2" s="58"/>
      <c r="M2" s="58"/>
      <c r="N2" s="58"/>
    </row>
    <row r="3" spans="1:16" s="48" customFormat="1" x14ac:dyDescent="0.25"/>
    <row r="4" spans="1:16" ht="18.75" customHeight="1" x14ac:dyDescent="0.25">
      <c r="A4" s="48"/>
      <c r="B4" s="48"/>
      <c r="C4" s="48"/>
      <c r="D4" s="48"/>
      <c r="E4" s="48"/>
      <c r="F4" s="48"/>
      <c r="G4" s="48"/>
      <c r="H4" s="111" t="s">
        <v>61</v>
      </c>
      <c r="I4" s="112"/>
      <c r="K4" s="59"/>
      <c r="L4" s="59"/>
      <c r="M4" s="58"/>
      <c r="N4" s="58"/>
      <c r="O4" s="58"/>
    </row>
    <row r="5" spans="1:16" ht="15.75" customHeight="1" x14ac:dyDescent="0.25">
      <c r="A5" s="48"/>
      <c r="B5" s="48"/>
      <c r="C5" s="48"/>
      <c r="D5" s="108"/>
      <c r="E5" s="48"/>
      <c r="F5" s="48"/>
      <c r="G5" s="48"/>
      <c r="H5" s="111" t="s">
        <v>27</v>
      </c>
      <c r="I5" s="112"/>
      <c r="J5" s="112"/>
      <c r="K5" s="65"/>
      <c r="L5" s="65"/>
      <c r="M5" s="58"/>
      <c r="N5" s="58"/>
      <c r="O5" s="58"/>
    </row>
    <row r="6" spans="1:16" s="48" customFormat="1" ht="15.75" customHeight="1" x14ac:dyDescent="0.25">
      <c r="H6" s="111" t="s">
        <v>63</v>
      </c>
      <c r="I6" s="112"/>
      <c r="J6" s="112"/>
      <c r="K6" s="112"/>
      <c r="L6" s="112"/>
      <c r="M6" s="59"/>
      <c r="N6" s="59"/>
      <c r="O6" s="59"/>
      <c r="P6" s="49"/>
    </row>
    <row r="7" spans="1:16" ht="18.75" customHeight="1" x14ac:dyDescent="0.25">
      <c r="A7" s="48"/>
      <c r="B7" s="48"/>
      <c r="C7" s="48"/>
      <c r="D7" s="48"/>
      <c r="E7" s="48"/>
      <c r="F7" s="48"/>
      <c r="G7" s="48"/>
      <c r="H7" s="111" t="s">
        <v>68</v>
      </c>
      <c r="I7" s="112"/>
      <c r="J7" s="112"/>
      <c r="K7" s="112"/>
      <c r="L7" s="112"/>
      <c r="M7" s="59"/>
      <c r="N7" s="59"/>
      <c r="O7" s="59"/>
    </row>
    <row r="8" spans="1:16" hidden="1" x14ac:dyDescent="0.25">
      <c r="A8" s="5"/>
      <c r="B8" s="5"/>
      <c r="C8" s="5"/>
      <c r="D8" s="5"/>
      <c r="E8" s="5"/>
      <c r="F8" s="5"/>
      <c r="G8" s="5"/>
      <c r="H8" s="5"/>
      <c r="I8" s="5"/>
      <c r="J8" s="50"/>
      <c r="K8" s="48"/>
      <c r="L8" s="48"/>
      <c r="M8" s="48"/>
      <c r="N8" s="48"/>
      <c r="O8" s="48"/>
    </row>
    <row r="9" spans="1:16" ht="17.25" customHeight="1" x14ac:dyDescent="0.25">
      <c r="A9" s="114" t="s">
        <v>28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48"/>
      <c r="N9" s="48"/>
      <c r="O9" s="48"/>
    </row>
    <row r="10" spans="1:16" ht="16.5" customHeight="1" x14ac:dyDescent="0.25">
      <c r="A10" s="114" t="s">
        <v>29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48"/>
      <c r="N10" s="48"/>
      <c r="O10" s="48"/>
    </row>
    <row r="11" spans="1:16" ht="16.5" customHeight="1" x14ac:dyDescent="0.25">
      <c r="A11" s="116" t="s">
        <v>17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48"/>
      <c r="N11" s="48"/>
      <c r="O11" s="48"/>
    </row>
    <row r="12" spans="1:16" ht="15" customHeight="1" x14ac:dyDescent="0.25">
      <c r="A12" s="113" t="s">
        <v>18</v>
      </c>
      <c r="B12" s="113" t="s">
        <v>30</v>
      </c>
      <c r="C12" s="113" t="s">
        <v>1</v>
      </c>
      <c r="D12" s="113" t="s">
        <v>2</v>
      </c>
      <c r="E12" s="115" t="s">
        <v>19</v>
      </c>
      <c r="F12" s="115"/>
      <c r="G12" s="115"/>
      <c r="H12" s="115"/>
      <c r="I12" s="117"/>
      <c r="J12" s="117"/>
      <c r="K12" s="117"/>
      <c r="L12" s="117"/>
      <c r="M12" s="48"/>
      <c r="N12" s="48"/>
      <c r="O12" s="48"/>
    </row>
    <row r="13" spans="1:16" ht="29.45" customHeight="1" x14ac:dyDescent="0.25">
      <c r="A13" s="113"/>
      <c r="B13" s="113"/>
      <c r="C13" s="113"/>
      <c r="D13" s="113"/>
      <c r="E13" s="60" t="s">
        <v>3</v>
      </c>
      <c r="F13" s="60" t="s">
        <v>4</v>
      </c>
      <c r="G13" s="60" t="s">
        <v>5</v>
      </c>
      <c r="H13" s="60" t="s">
        <v>6</v>
      </c>
      <c r="I13" s="60" t="s">
        <v>60</v>
      </c>
      <c r="J13" s="60" t="s">
        <v>66</v>
      </c>
      <c r="K13" s="60" t="s">
        <v>69</v>
      </c>
      <c r="L13" s="60" t="s">
        <v>71</v>
      </c>
      <c r="M13" s="48"/>
      <c r="N13" s="48"/>
      <c r="O13" s="48"/>
    </row>
    <row r="14" spans="1:16" x14ac:dyDescent="0.25">
      <c r="A14" s="109"/>
      <c r="B14" s="109" t="s">
        <v>31</v>
      </c>
      <c r="C14" s="110" t="s">
        <v>46</v>
      </c>
      <c r="D14" s="102" t="s">
        <v>8</v>
      </c>
      <c r="E14" s="103"/>
      <c r="F14" s="103"/>
      <c r="G14" s="103"/>
      <c r="H14" s="103"/>
      <c r="I14" s="103"/>
      <c r="J14" s="103"/>
      <c r="K14" s="103"/>
      <c r="L14" s="103"/>
      <c r="M14" s="48"/>
      <c r="N14" s="48"/>
      <c r="O14" s="48"/>
    </row>
    <row r="15" spans="1:16" ht="33" customHeight="1" x14ac:dyDescent="0.25">
      <c r="A15" s="109"/>
      <c r="B15" s="109"/>
      <c r="C15" s="110"/>
      <c r="D15" s="102" t="s">
        <v>20</v>
      </c>
      <c r="E15" s="104" t="s">
        <v>41</v>
      </c>
      <c r="F15" s="104" t="s">
        <v>41</v>
      </c>
      <c r="G15" s="104" t="s">
        <v>41</v>
      </c>
      <c r="H15" s="104" t="s">
        <v>41</v>
      </c>
      <c r="I15" s="73">
        <f>I17+I24+I34</f>
        <v>1101.9144200000001</v>
      </c>
      <c r="J15" s="73">
        <f>J17+J24+J34</f>
        <v>105</v>
      </c>
      <c r="K15" s="73">
        <f>K17+K24+K34</f>
        <v>105</v>
      </c>
      <c r="L15" s="73">
        <f>L17+L24+L34</f>
        <v>1311.9144200000001</v>
      </c>
      <c r="M15" s="48"/>
      <c r="N15" s="48"/>
      <c r="O15" s="48"/>
    </row>
    <row r="16" spans="1:16" ht="16.5" customHeight="1" x14ac:dyDescent="0.25">
      <c r="A16" s="124" t="s">
        <v>21</v>
      </c>
      <c r="B16" s="124" t="s">
        <v>32</v>
      </c>
      <c r="C16" s="125" t="s">
        <v>79</v>
      </c>
      <c r="D16" s="105" t="s">
        <v>8</v>
      </c>
      <c r="E16" s="103"/>
      <c r="F16" s="103"/>
      <c r="G16" s="103"/>
      <c r="H16" s="103"/>
      <c r="I16" s="63"/>
      <c r="J16" s="106"/>
      <c r="K16" s="106"/>
      <c r="L16" s="64"/>
      <c r="M16" s="48"/>
      <c r="N16" s="48"/>
      <c r="O16" s="48"/>
    </row>
    <row r="17" spans="1:15" ht="36.75" customHeight="1" x14ac:dyDescent="0.25">
      <c r="A17" s="124"/>
      <c r="B17" s="124"/>
      <c r="C17" s="125"/>
      <c r="D17" s="105" t="s">
        <v>20</v>
      </c>
      <c r="E17" s="83" t="s">
        <v>41</v>
      </c>
      <c r="F17" s="83" t="s">
        <v>41</v>
      </c>
      <c r="G17" s="83" t="s">
        <v>41</v>
      </c>
      <c r="H17" s="83" t="s">
        <v>41</v>
      </c>
      <c r="I17" s="73">
        <f>I18+I23+I19+I20+I21+I22</f>
        <v>914.97142000000008</v>
      </c>
      <c r="J17" s="73">
        <f>J18+J23+J19+J20+J21</f>
        <v>80</v>
      </c>
      <c r="K17" s="73">
        <f>K18+K23+K19+K20+K21</f>
        <v>80</v>
      </c>
      <c r="L17" s="73">
        <f>L18+L23+L19+L20+L21+L22</f>
        <v>1074.9714200000001</v>
      </c>
      <c r="M17" s="48"/>
      <c r="N17" s="48"/>
      <c r="O17" s="48"/>
    </row>
    <row r="18" spans="1:15" s="22" customFormat="1" ht="64.150000000000006" customHeight="1" x14ac:dyDescent="0.25">
      <c r="A18" s="99" t="s">
        <v>45</v>
      </c>
      <c r="B18" s="99"/>
      <c r="C18" s="52" t="s">
        <v>52</v>
      </c>
      <c r="D18" s="107" t="s">
        <v>20</v>
      </c>
      <c r="E18" s="62"/>
      <c r="F18" s="101"/>
      <c r="G18" s="53"/>
      <c r="H18" s="62"/>
      <c r="I18" s="63">
        <v>0</v>
      </c>
      <c r="J18" s="63">
        <v>0</v>
      </c>
      <c r="K18" s="63">
        <v>0</v>
      </c>
      <c r="L18" s="64">
        <f>I18+J18+K18</f>
        <v>0</v>
      </c>
      <c r="M18" s="48"/>
      <c r="N18" s="48"/>
      <c r="O18" s="48"/>
    </row>
    <row r="19" spans="1:15" s="48" customFormat="1" ht="54" customHeight="1" x14ac:dyDescent="0.25">
      <c r="A19" s="99" t="s">
        <v>43</v>
      </c>
      <c r="B19" s="99"/>
      <c r="C19" s="52" t="s">
        <v>80</v>
      </c>
      <c r="D19" s="126" t="s">
        <v>20</v>
      </c>
      <c r="E19" s="129">
        <v>162</v>
      </c>
      <c r="F19" s="132" t="s">
        <v>59</v>
      </c>
      <c r="G19" s="53" t="s">
        <v>67</v>
      </c>
      <c r="H19" s="62">
        <v>633</v>
      </c>
      <c r="I19" s="63">
        <v>334.97142000000002</v>
      </c>
      <c r="J19" s="63">
        <v>0</v>
      </c>
      <c r="K19" s="63">
        <v>0</v>
      </c>
      <c r="L19" s="64">
        <f>I19+J19+K19</f>
        <v>334.97142000000002</v>
      </c>
    </row>
    <row r="20" spans="1:15" s="48" customFormat="1" ht="46.9" customHeight="1" x14ac:dyDescent="0.25">
      <c r="A20" s="99" t="s">
        <v>44</v>
      </c>
      <c r="B20" s="99"/>
      <c r="C20" s="52" t="s">
        <v>80</v>
      </c>
      <c r="D20" s="127"/>
      <c r="E20" s="130"/>
      <c r="F20" s="133"/>
      <c r="G20" s="53" t="s">
        <v>67</v>
      </c>
      <c r="H20" s="62">
        <v>633</v>
      </c>
      <c r="I20" s="63">
        <v>30</v>
      </c>
      <c r="J20" s="63">
        <v>30</v>
      </c>
      <c r="K20" s="63">
        <v>30</v>
      </c>
      <c r="L20" s="64">
        <f>I20+J20+K20</f>
        <v>90</v>
      </c>
    </row>
    <row r="21" spans="1:15" s="48" customFormat="1" ht="49.15" customHeight="1" x14ac:dyDescent="0.25">
      <c r="A21" s="99" t="s">
        <v>56</v>
      </c>
      <c r="B21" s="99"/>
      <c r="C21" s="52" t="s">
        <v>81</v>
      </c>
      <c r="D21" s="127"/>
      <c r="E21" s="130"/>
      <c r="F21" s="133"/>
      <c r="G21" s="53" t="s">
        <v>57</v>
      </c>
      <c r="H21" s="62">
        <v>611</v>
      </c>
      <c r="I21" s="63">
        <v>0</v>
      </c>
      <c r="J21" s="63">
        <f>50000/1000</f>
        <v>50</v>
      </c>
      <c r="K21" s="63">
        <f>50000/1000</f>
        <v>50</v>
      </c>
      <c r="L21" s="64">
        <f>I21+J21+K21</f>
        <v>100</v>
      </c>
    </row>
    <row r="22" spans="1:15" s="48" customFormat="1" ht="49.15" customHeight="1" x14ac:dyDescent="0.25">
      <c r="A22" s="99" t="s">
        <v>82</v>
      </c>
      <c r="B22" s="99"/>
      <c r="C22" s="52" t="s">
        <v>81</v>
      </c>
      <c r="D22" s="128"/>
      <c r="E22" s="131"/>
      <c r="F22" s="131"/>
      <c r="G22" s="53" t="s">
        <v>57</v>
      </c>
      <c r="H22" s="62">
        <v>612</v>
      </c>
      <c r="I22" s="63">
        <v>550</v>
      </c>
      <c r="J22" s="63">
        <v>0</v>
      </c>
      <c r="K22" s="63">
        <v>0</v>
      </c>
      <c r="L22" s="64">
        <f>I22+J22+K22</f>
        <v>550</v>
      </c>
    </row>
    <row r="23" spans="1:15" s="21" customFormat="1" ht="63" customHeight="1" x14ac:dyDescent="0.25">
      <c r="A23" s="100" t="s">
        <v>83</v>
      </c>
      <c r="B23" s="99"/>
      <c r="C23" s="52" t="s">
        <v>53</v>
      </c>
      <c r="D23" s="51" t="s">
        <v>20</v>
      </c>
      <c r="E23" s="62"/>
      <c r="F23" s="101"/>
      <c r="G23" s="101"/>
      <c r="H23" s="62"/>
      <c r="I23" s="63">
        <v>0</v>
      </c>
      <c r="J23" s="63">
        <v>0</v>
      </c>
      <c r="K23" s="63">
        <v>0</v>
      </c>
      <c r="L23" s="64">
        <f t="shared" ref="L23" si="0">I23+J23+K23</f>
        <v>0</v>
      </c>
      <c r="M23" s="48"/>
      <c r="N23" s="48"/>
      <c r="O23" s="48"/>
    </row>
    <row r="24" spans="1:15" ht="78.599999999999994" customHeight="1" x14ac:dyDescent="0.25">
      <c r="A24" s="80" t="s">
        <v>22</v>
      </c>
      <c r="B24" s="80" t="s">
        <v>33</v>
      </c>
      <c r="C24" s="81" t="s">
        <v>48</v>
      </c>
      <c r="D24" s="82"/>
      <c r="E24" s="83" t="s">
        <v>41</v>
      </c>
      <c r="F24" s="83" t="s">
        <v>41</v>
      </c>
      <c r="G24" s="83" t="s">
        <v>41</v>
      </c>
      <c r="H24" s="83" t="s">
        <v>41</v>
      </c>
      <c r="I24" s="73">
        <f>I25+I26+I27+I28</f>
        <v>0</v>
      </c>
      <c r="J24" s="73">
        <f t="shared" ref="J24:O24" si="1">J25+J26+J27+J28</f>
        <v>0</v>
      </c>
      <c r="K24" s="73">
        <f t="shared" si="1"/>
        <v>0</v>
      </c>
      <c r="L24" s="73">
        <f t="shared" si="1"/>
        <v>0</v>
      </c>
      <c r="M24" s="55">
        <f t="shared" si="1"/>
        <v>0</v>
      </c>
      <c r="N24" s="55">
        <f t="shared" si="1"/>
        <v>0</v>
      </c>
      <c r="O24" s="55">
        <f t="shared" si="1"/>
        <v>0</v>
      </c>
    </row>
    <row r="25" spans="1:15" ht="39" customHeight="1" x14ac:dyDescent="0.25">
      <c r="A25" s="84" t="s">
        <v>23</v>
      </c>
      <c r="B25" s="84"/>
      <c r="C25" s="61" t="s">
        <v>49</v>
      </c>
      <c r="D25" s="51" t="s">
        <v>20</v>
      </c>
      <c r="E25" s="53"/>
      <c r="F25" s="54"/>
      <c r="G25" s="53"/>
      <c r="H25" s="53"/>
      <c r="I25" s="63">
        <v>0</v>
      </c>
      <c r="J25" s="63">
        <v>0</v>
      </c>
      <c r="K25" s="63">
        <v>0</v>
      </c>
      <c r="L25" s="64">
        <f>I25+J25+K25</f>
        <v>0</v>
      </c>
      <c r="M25" s="48"/>
      <c r="N25" s="48"/>
      <c r="O25" s="48"/>
    </row>
    <row r="26" spans="1:15" s="48" customFormat="1" ht="61.15" customHeight="1" x14ac:dyDescent="0.25">
      <c r="A26" s="84" t="s">
        <v>24</v>
      </c>
      <c r="B26" s="84"/>
      <c r="C26" s="61" t="s">
        <v>52</v>
      </c>
      <c r="D26" s="51" t="s">
        <v>20</v>
      </c>
      <c r="E26" s="53"/>
      <c r="F26" s="54"/>
      <c r="G26" s="53"/>
      <c r="H26" s="53"/>
      <c r="I26" s="63">
        <v>0</v>
      </c>
      <c r="J26" s="63">
        <v>0</v>
      </c>
      <c r="K26" s="63">
        <v>0</v>
      </c>
      <c r="L26" s="64">
        <f>I26+J26+K26</f>
        <v>0</v>
      </c>
    </row>
    <row r="27" spans="1:15" s="48" customFormat="1" ht="31.15" customHeight="1" x14ac:dyDescent="0.25">
      <c r="A27" s="84" t="s">
        <v>54</v>
      </c>
      <c r="B27" s="84"/>
      <c r="C27" s="61" t="s">
        <v>51</v>
      </c>
      <c r="D27" s="51" t="s">
        <v>20</v>
      </c>
      <c r="E27" s="53"/>
      <c r="F27" s="54"/>
      <c r="G27" s="53"/>
      <c r="H27" s="53"/>
      <c r="I27" s="63">
        <v>0</v>
      </c>
      <c r="J27" s="63">
        <v>0</v>
      </c>
      <c r="K27" s="63">
        <v>0</v>
      </c>
      <c r="L27" s="64">
        <f>I27+J27+K27</f>
        <v>0</v>
      </c>
    </row>
    <row r="28" spans="1:15" ht="48" customHeight="1" x14ac:dyDescent="0.25">
      <c r="A28" s="84" t="s">
        <v>55</v>
      </c>
      <c r="B28" s="84"/>
      <c r="C28" s="61" t="s">
        <v>58</v>
      </c>
      <c r="D28" s="51" t="s">
        <v>20</v>
      </c>
      <c r="E28" s="53"/>
      <c r="F28" s="54"/>
      <c r="G28" s="53"/>
      <c r="H28" s="53"/>
      <c r="I28" s="63">
        <v>0</v>
      </c>
      <c r="J28" s="63">
        <v>0</v>
      </c>
      <c r="K28" s="63">
        <v>0</v>
      </c>
      <c r="L28" s="64">
        <f>I28+J28+K28</f>
        <v>0</v>
      </c>
      <c r="M28" s="48"/>
      <c r="N28" s="48"/>
      <c r="O28" s="48"/>
    </row>
    <row r="29" spans="1:15" s="18" customFormat="1" ht="77.25" hidden="1" customHeight="1" x14ac:dyDescent="0.25">
      <c r="A29" s="85"/>
      <c r="B29" s="86" t="s">
        <v>34</v>
      </c>
      <c r="C29" s="61" t="s">
        <v>50</v>
      </c>
      <c r="D29" s="32" t="s">
        <v>35</v>
      </c>
      <c r="E29" s="33"/>
      <c r="F29" s="23"/>
      <c r="G29" s="24"/>
      <c r="H29" s="33"/>
      <c r="I29" s="34"/>
      <c r="J29" s="35"/>
      <c r="K29" s="87"/>
      <c r="L29" s="36"/>
    </row>
    <row r="30" spans="1:15" s="18" customFormat="1" ht="2.25" hidden="1" customHeight="1" x14ac:dyDescent="0.25">
      <c r="A30" s="88"/>
      <c r="B30" s="86"/>
      <c r="C30" s="89"/>
      <c r="D30" s="6" t="s">
        <v>36</v>
      </c>
      <c r="E30" s="7"/>
      <c r="F30" s="9"/>
      <c r="G30" s="8"/>
      <c r="H30" s="7"/>
      <c r="I30" s="12"/>
      <c r="J30" s="10"/>
      <c r="K30" s="90"/>
      <c r="L30" s="11"/>
    </row>
    <row r="31" spans="1:15" s="18" customFormat="1" ht="75" hidden="1" customHeight="1" x14ac:dyDescent="0.25">
      <c r="A31" s="88"/>
      <c r="B31" s="86"/>
      <c r="C31" s="89"/>
      <c r="D31" s="6" t="s">
        <v>37</v>
      </c>
      <c r="E31" s="7"/>
      <c r="F31" s="9"/>
      <c r="G31" s="8"/>
      <c r="H31" s="7"/>
      <c r="I31" s="12"/>
      <c r="J31" s="10"/>
      <c r="K31" s="90"/>
      <c r="L31" s="11"/>
    </row>
    <row r="32" spans="1:15" ht="69" hidden="1" customHeight="1" x14ac:dyDescent="0.25">
      <c r="A32" s="9"/>
      <c r="B32" s="86"/>
      <c r="C32" s="89"/>
      <c r="D32" s="6"/>
      <c r="E32" s="7"/>
      <c r="F32" s="9"/>
      <c r="G32" s="8"/>
      <c r="H32" s="7"/>
      <c r="I32" s="12"/>
      <c r="J32" s="10"/>
      <c r="K32" s="90"/>
      <c r="L32" s="11">
        <f>4424469.95/1000</f>
        <v>4424.4699500000006</v>
      </c>
    </row>
    <row r="33" spans="1:15" ht="16.899999999999999" customHeight="1" x14ac:dyDescent="0.25">
      <c r="A33" s="118" t="s">
        <v>25</v>
      </c>
      <c r="B33" s="120" t="s">
        <v>72</v>
      </c>
      <c r="C33" s="122" t="s">
        <v>73</v>
      </c>
      <c r="D33" s="91" t="s">
        <v>8</v>
      </c>
      <c r="E33" s="92"/>
      <c r="F33" s="9"/>
      <c r="G33" s="92"/>
      <c r="H33" s="92"/>
      <c r="I33" s="93"/>
      <c r="J33" s="93"/>
      <c r="K33" s="94"/>
      <c r="L33" s="93"/>
      <c r="M33" s="69"/>
      <c r="N33" s="69"/>
      <c r="O33" s="70"/>
    </row>
    <row r="34" spans="1:15" ht="33" customHeight="1" x14ac:dyDescent="0.25">
      <c r="A34" s="119"/>
      <c r="B34" s="121"/>
      <c r="C34" s="123"/>
      <c r="D34" s="95" t="s">
        <v>20</v>
      </c>
      <c r="E34" s="96" t="s">
        <v>41</v>
      </c>
      <c r="F34" s="97" t="s">
        <v>41</v>
      </c>
      <c r="G34" s="96" t="s">
        <v>41</v>
      </c>
      <c r="H34" s="96" t="s">
        <v>41</v>
      </c>
      <c r="I34" s="98">
        <f>I36+I35+I37</f>
        <v>186.94300000000001</v>
      </c>
      <c r="J34" s="98">
        <f t="shared" ref="J34" si="2">J36+J35+J37</f>
        <v>25</v>
      </c>
      <c r="K34" s="98">
        <f>K36+K35+K37</f>
        <v>25</v>
      </c>
      <c r="L34" s="98">
        <f>L36+L35+L37</f>
        <v>236.94300000000001</v>
      </c>
      <c r="M34" s="68"/>
      <c r="N34" s="68"/>
      <c r="O34" s="67">
        <v>5</v>
      </c>
    </row>
    <row r="35" spans="1:15" ht="45" customHeight="1" x14ac:dyDescent="0.25">
      <c r="A35" s="84" t="s">
        <v>74</v>
      </c>
      <c r="B35" s="71"/>
      <c r="C35" s="61" t="s">
        <v>76</v>
      </c>
      <c r="D35" s="51" t="s">
        <v>20</v>
      </c>
      <c r="E35" s="53">
        <v>162</v>
      </c>
      <c r="F35" s="53" t="s">
        <v>59</v>
      </c>
      <c r="G35" s="53" t="s">
        <v>78</v>
      </c>
      <c r="H35" s="53" t="s">
        <v>85</v>
      </c>
      <c r="I35" s="63">
        <v>161.94300000000001</v>
      </c>
      <c r="J35" s="63">
        <v>0</v>
      </c>
      <c r="K35" s="72">
        <v>0</v>
      </c>
      <c r="L35" s="73">
        <f>I35+J35+K35</f>
        <v>161.94300000000001</v>
      </c>
    </row>
    <row r="36" spans="1:15" ht="46.9" customHeight="1" x14ac:dyDescent="0.25">
      <c r="A36" s="84" t="s">
        <v>75</v>
      </c>
      <c r="B36" s="71"/>
      <c r="C36" s="61" t="s">
        <v>76</v>
      </c>
      <c r="D36" s="51" t="s">
        <v>20</v>
      </c>
      <c r="E36" s="53">
        <v>162</v>
      </c>
      <c r="F36" s="53" t="s">
        <v>59</v>
      </c>
      <c r="G36" s="53" t="s">
        <v>78</v>
      </c>
      <c r="H36" s="53">
        <v>611</v>
      </c>
      <c r="I36" s="63">
        <v>0</v>
      </c>
      <c r="J36" s="63">
        <f>25000/1000</f>
        <v>25</v>
      </c>
      <c r="K36" s="72">
        <f>25000/1000</f>
        <v>25</v>
      </c>
      <c r="L36" s="73">
        <f>I36+J36+K36</f>
        <v>50</v>
      </c>
    </row>
    <row r="37" spans="1:15" ht="47.25" x14ac:dyDescent="0.25">
      <c r="A37" s="84" t="s">
        <v>86</v>
      </c>
      <c r="B37" s="71"/>
      <c r="C37" s="61" t="s">
        <v>76</v>
      </c>
      <c r="D37" s="51" t="s">
        <v>20</v>
      </c>
      <c r="E37" s="53">
        <v>163</v>
      </c>
      <c r="F37" s="53" t="s">
        <v>59</v>
      </c>
      <c r="G37" s="53" t="s">
        <v>78</v>
      </c>
      <c r="H37" s="53" t="s">
        <v>85</v>
      </c>
      <c r="I37" s="63">
        <f>25000/1000</f>
        <v>25</v>
      </c>
      <c r="J37" s="63">
        <v>0</v>
      </c>
      <c r="K37" s="72">
        <v>0</v>
      </c>
      <c r="L37" s="73">
        <f>I37+J37+K37</f>
        <v>25</v>
      </c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25">
    <mergeCell ref="D19:D22"/>
    <mergeCell ref="E19:E22"/>
    <mergeCell ref="F19:F22"/>
    <mergeCell ref="B14:B15"/>
    <mergeCell ref="B16:B17"/>
    <mergeCell ref="A33:A34"/>
    <mergeCell ref="B33:B34"/>
    <mergeCell ref="C33:C34"/>
    <mergeCell ref="A16:A17"/>
    <mergeCell ref="C16:C17"/>
    <mergeCell ref="A14:A15"/>
    <mergeCell ref="C14:C15"/>
    <mergeCell ref="H5:J5"/>
    <mergeCell ref="H4:I4"/>
    <mergeCell ref="H6:L6"/>
    <mergeCell ref="H7:L7"/>
    <mergeCell ref="D12:D13"/>
    <mergeCell ref="A9:L9"/>
    <mergeCell ref="A10:L10"/>
    <mergeCell ref="E12:H12"/>
    <mergeCell ref="A11:L11"/>
    <mergeCell ref="B12:B13"/>
    <mergeCell ref="I12:L12"/>
    <mergeCell ref="C12:C13"/>
    <mergeCell ref="A12:A13"/>
  </mergeCells>
  <printOptions horizontalCentered="1" verticalCentered="1"/>
  <pageMargins left="0.7" right="0.7" top="0.75" bottom="0.75" header="0.3" footer="0.3"/>
  <pageSetup paperSize="9" scale="44" orientation="landscape" r:id="rId2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X58"/>
  <sheetViews>
    <sheetView tabSelected="1" view="pageBreakPreview" zoomScaleSheetLayoutView="100" workbookViewId="0">
      <pane xSplit="2" ySplit="15" topLeftCell="C16" activePane="bottomRight" state="frozen"/>
      <selection pane="topRight" activeCell="C1" sqref="C1"/>
      <selection pane="bottomLeft" activeCell="A13" sqref="A13"/>
      <selection pane="bottomRight" activeCell="B6" sqref="B6"/>
    </sheetView>
  </sheetViews>
  <sheetFormatPr defaultColWidth="13.85546875" defaultRowHeight="15.75" x14ac:dyDescent="0.25"/>
  <cols>
    <col min="1" max="1" width="4.85546875" style="16" customWidth="1"/>
    <col min="2" max="2" width="72.140625" style="16" customWidth="1"/>
    <col min="3" max="3" width="14.7109375" style="16" bestFit="1" customWidth="1"/>
    <col min="4" max="4" width="13.7109375" style="16" customWidth="1"/>
    <col min="5" max="5" width="13.85546875" style="16" customWidth="1"/>
    <col min="6" max="6" width="17.42578125" style="16" customWidth="1"/>
    <col min="7" max="16384" width="13.85546875" style="16"/>
  </cols>
  <sheetData>
    <row r="1" spans="1:50" s="48" customFormat="1" x14ac:dyDescent="0.25">
      <c r="C1" s="79" t="s">
        <v>87</v>
      </c>
      <c r="E1" s="79"/>
      <c r="F1" s="79"/>
      <c r="G1" s="58"/>
    </row>
    <row r="2" spans="1:50" s="48" customFormat="1" x14ac:dyDescent="0.25">
      <c r="C2" s="79" t="s">
        <v>89</v>
      </c>
      <c r="D2" s="65"/>
      <c r="E2" s="65"/>
      <c r="F2" s="65"/>
      <c r="G2" s="58"/>
    </row>
    <row r="3" spans="1:50" s="48" customFormat="1" x14ac:dyDescent="0.25"/>
    <row r="4" spans="1:50" x14ac:dyDescent="0.25">
      <c r="B4" s="59"/>
      <c r="C4" s="59" t="s">
        <v>62</v>
      </c>
      <c r="E4" s="59"/>
      <c r="F4" s="59"/>
    </row>
    <row r="5" spans="1:50" x14ac:dyDescent="0.25">
      <c r="B5" s="59"/>
      <c r="C5" s="59" t="s">
        <v>27</v>
      </c>
      <c r="D5" s="65"/>
      <c r="E5" s="65"/>
      <c r="F5" s="65"/>
    </row>
    <row r="6" spans="1:50" x14ac:dyDescent="0.25">
      <c r="C6" s="59" t="s">
        <v>64</v>
      </c>
      <c r="D6" s="59"/>
      <c r="E6" s="59"/>
      <c r="F6" s="59"/>
    </row>
    <row r="7" spans="1:50" ht="15" customHeight="1" x14ac:dyDescent="0.25">
      <c r="A7" s="1"/>
      <c r="B7" s="48"/>
      <c r="C7" s="49" t="s">
        <v>70</v>
      </c>
      <c r="D7" s="49"/>
      <c r="E7" s="49"/>
      <c r="F7" s="49"/>
    </row>
    <row r="8" spans="1:50" ht="21.6" customHeight="1" x14ac:dyDescent="0.25">
      <c r="A8" s="114" t="s">
        <v>28</v>
      </c>
      <c r="B8" s="114"/>
      <c r="C8" s="114"/>
      <c r="D8" s="114"/>
      <c r="E8" s="114"/>
      <c r="F8" s="114"/>
    </row>
    <row r="9" spans="1:50" x14ac:dyDescent="0.25">
      <c r="A9" s="114" t="s">
        <v>38</v>
      </c>
      <c r="B9" s="114"/>
      <c r="C9" s="114"/>
      <c r="D9" s="114"/>
      <c r="E9" s="114"/>
      <c r="F9" s="114"/>
    </row>
    <row r="10" spans="1:50" ht="13.9" customHeight="1" x14ac:dyDescent="0.25">
      <c r="A10" s="114" t="s">
        <v>39</v>
      </c>
      <c r="B10" s="114"/>
      <c r="C10" s="114"/>
      <c r="D10" s="114"/>
      <c r="E10" s="114"/>
      <c r="F10" s="114"/>
    </row>
    <row r="11" spans="1:50" ht="19.149999999999999" hidden="1" customHeight="1" x14ac:dyDescent="0.25">
      <c r="A11" s="17"/>
      <c r="B11"/>
      <c r="C11"/>
      <c r="D11"/>
      <c r="E11"/>
      <c r="F11"/>
    </row>
    <row r="12" spans="1:50" x14ac:dyDescent="0.25">
      <c r="B12" s="66"/>
      <c r="C12" s="66"/>
      <c r="D12" s="66"/>
      <c r="F12" s="66" t="s">
        <v>65</v>
      </c>
    </row>
    <row r="13" spans="1:50" ht="17.25" customHeight="1" x14ac:dyDescent="0.25">
      <c r="A13" s="137" t="s">
        <v>0</v>
      </c>
      <c r="B13" s="137" t="s">
        <v>9</v>
      </c>
      <c r="C13" s="138" t="s">
        <v>40</v>
      </c>
      <c r="D13" s="138"/>
      <c r="E13" s="138"/>
      <c r="F13" s="138"/>
    </row>
    <row r="14" spans="1:50" ht="15.75" customHeight="1" x14ac:dyDescent="0.25">
      <c r="A14" s="137"/>
      <c r="B14" s="137"/>
      <c r="C14" s="138" t="s">
        <v>8</v>
      </c>
      <c r="D14" s="139"/>
      <c r="E14" s="139"/>
      <c r="F14" s="139"/>
    </row>
    <row r="15" spans="1:50" s="3" customFormat="1" x14ac:dyDescent="0.25">
      <c r="A15" s="137"/>
      <c r="B15" s="137"/>
      <c r="C15" s="138"/>
      <c r="D15" s="57" t="s">
        <v>60</v>
      </c>
      <c r="E15" s="57" t="s">
        <v>66</v>
      </c>
      <c r="F15" s="57" t="s">
        <v>69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</row>
    <row r="16" spans="1:50" x14ac:dyDescent="0.25">
      <c r="A16" s="29">
        <v>1</v>
      </c>
      <c r="B16" s="47" t="s">
        <v>42</v>
      </c>
      <c r="C16" s="42">
        <f>C19+C22+C24+C26</f>
        <v>1311.9144200000001</v>
      </c>
      <c r="D16" s="42">
        <f>D19+D22+D24+D26</f>
        <v>1101.9144200000001</v>
      </c>
      <c r="E16" s="42">
        <f>E19+E22+E24+E26</f>
        <v>105</v>
      </c>
      <c r="F16" s="42">
        <f>F19+F22+F24+F26</f>
        <v>105</v>
      </c>
    </row>
    <row r="17" spans="1:6" x14ac:dyDescent="0.25">
      <c r="A17" s="30">
        <v>2</v>
      </c>
      <c r="B17" s="134" t="s">
        <v>7</v>
      </c>
      <c r="C17" s="134"/>
      <c r="D17" s="134"/>
      <c r="E17" s="134"/>
      <c r="F17" s="134"/>
    </row>
    <row r="18" spans="1:6" ht="19.5" customHeight="1" x14ac:dyDescent="0.25">
      <c r="A18" s="30">
        <v>3</v>
      </c>
      <c r="B18" s="135" t="s">
        <v>10</v>
      </c>
      <c r="C18" s="136"/>
      <c r="D18" s="136"/>
      <c r="E18" s="136"/>
      <c r="F18" s="136"/>
    </row>
    <row r="19" spans="1:6" x14ac:dyDescent="0.25">
      <c r="A19" s="30">
        <v>4</v>
      </c>
      <c r="B19" s="56" t="s">
        <v>11</v>
      </c>
      <c r="C19" s="43">
        <f>C30+C40+C50</f>
        <v>315</v>
      </c>
      <c r="D19" s="43">
        <f>D30+D40+D50</f>
        <v>105</v>
      </c>
      <c r="E19" s="43">
        <f>E30+E40+E50</f>
        <v>105</v>
      </c>
      <c r="F19" s="43">
        <f>F30+F40+F50</f>
        <v>105</v>
      </c>
    </row>
    <row r="20" spans="1:6" x14ac:dyDescent="0.25">
      <c r="A20" s="30">
        <v>5</v>
      </c>
      <c r="B20" s="13" t="s">
        <v>12</v>
      </c>
      <c r="C20" s="38"/>
      <c r="D20" s="38"/>
      <c r="E20" s="38"/>
      <c r="F20" s="38"/>
    </row>
    <row r="21" spans="1:6" ht="27" x14ac:dyDescent="0.25">
      <c r="A21" s="30">
        <v>6</v>
      </c>
      <c r="B21" s="13" t="s">
        <v>13</v>
      </c>
      <c r="C21" s="38"/>
      <c r="D21" s="38"/>
      <c r="E21" s="38"/>
      <c r="F21" s="38"/>
    </row>
    <row r="22" spans="1:6" x14ac:dyDescent="0.25">
      <c r="A22" s="30">
        <v>7</v>
      </c>
      <c r="B22" s="27" t="s">
        <v>14</v>
      </c>
      <c r="C22" s="44">
        <f>C32+C42+C53</f>
        <v>996.91442000000006</v>
      </c>
      <c r="D22" s="44">
        <f>D32+D42+D53</f>
        <v>996.91442000000006</v>
      </c>
      <c r="E22" s="44">
        <f t="shared" ref="E22:F22" si="0">E32+E42</f>
        <v>0</v>
      </c>
      <c r="F22" s="44">
        <f t="shared" si="0"/>
        <v>0</v>
      </c>
    </row>
    <row r="23" spans="1:6" x14ac:dyDescent="0.25">
      <c r="A23" s="30">
        <v>8</v>
      </c>
      <c r="B23" s="13" t="s">
        <v>12</v>
      </c>
      <c r="C23" s="38"/>
      <c r="D23" s="38"/>
      <c r="E23" s="38"/>
      <c r="F23" s="38"/>
    </row>
    <row r="24" spans="1:6" x14ac:dyDescent="0.25">
      <c r="A24" s="30">
        <v>9</v>
      </c>
      <c r="B24" s="25" t="s">
        <v>15</v>
      </c>
      <c r="C24" s="45"/>
      <c r="D24" s="45"/>
      <c r="E24" s="45"/>
      <c r="F24" s="45"/>
    </row>
    <row r="25" spans="1:6" x14ac:dyDescent="0.25">
      <c r="A25" s="30">
        <v>10</v>
      </c>
      <c r="B25" s="19" t="s">
        <v>12</v>
      </c>
      <c r="C25" s="38"/>
      <c r="D25" s="42"/>
      <c r="E25" s="42"/>
      <c r="F25" s="42"/>
    </row>
    <row r="26" spans="1:6" x14ac:dyDescent="0.25">
      <c r="A26" s="31">
        <v>11</v>
      </c>
      <c r="B26" s="26" t="s">
        <v>16</v>
      </c>
      <c r="C26" s="46"/>
      <c r="D26" s="46"/>
      <c r="E26" s="46"/>
      <c r="F26" s="46"/>
    </row>
    <row r="27" spans="1:6" x14ac:dyDescent="0.25">
      <c r="A27" s="30">
        <v>12</v>
      </c>
      <c r="B27" s="20" t="s">
        <v>26</v>
      </c>
      <c r="C27" s="39"/>
      <c r="D27" s="40"/>
      <c r="E27" s="40"/>
      <c r="F27" s="40"/>
    </row>
    <row r="28" spans="1:6" ht="42.75" customHeight="1" x14ac:dyDescent="0.25">
      <c r="A28" s="30">
        <v>13</v>
      </c>
      <c r="B28" s="28" t="s">
        <v>47</v>
      </c>
      <c r="C28" s="37">
        <f>C30+C32+C34+C36</f>
        <v>1074.9714200000001</v>
      </c>
      <c r="D28" s="37">
        <f>D30+D32+D34+D36</f>
        <v>914.97142000000008</v>
      </c>
      <c r="E28" s="37">
        <f>E30+E32+E34+E36</f>
        <v>80</v>
      </c>
      <c r="F28" s="37">
        <f>F30+F32+F34+F36</f>
        <v>80</v>
      </c>
    </row>
    <row r="29" spans="1:6" s="22" customFormat="1" x14ac:dyDescent="0.25">
      <c r="A29" s="30"/>
      <c r="B29" s="13" t="s">
        <v>10</v>
      </c>
      <c r="C29" s="38"/>
      <c r="D29" s="38"/>
      <c r="E29" s="38"/>
      <c r="F29" s="38"/>
    </row>
    <row r="30" spans="1:6" x14ac:dyDescent="0.25">
      <c r="A30" s="30">
        <v>14</v>
      </c>
      <c r="B30" s="13" t="s">
        <v>11</v>
      </c>
      <c r="C30" s="38">
        <f>D30+E30+F30</f>
        <v>240</v>
      </c>
      <c r="D30" s="39">
        <v>80</v>
      </c>
      <c r="E30" s="39">
        <f>'прил 4 экон'!J20+'прил 4 экон'!J21</f>
        <v>80</v>
      </c>
      <c r="F30" s="39">
        <f>'прил 4 экон'!K20+'прил 4 экон'!K21</f>
        <v>80</v>
      </c>
    </row>
    <row r="31" spans="1:6" x14ac:dyDescent="0.25">
      <c r="A31" s="30">
        <v>15</v>
      </c>
      <c r="B31" s="14" t="s">
        <v>12</v>
      </c>
      <c r="C31" s="38"/>
      <c r="D31" s="39"/>
      <c r="E31" s="39"/>
      <c r="F31" s="39"/>
    </row>
    <row r="32" spans="1:6" x14ac:dyDescent="0.25">
      <c r="A32" s="30">
        <v>16</v>
      </c>
      <c r="B32" s="13" t="s">
        <v>14</v>
      </c>
      <c r="C32" s="38">
        <f>D32+E32+F32</f>
        <v>834.97142000000008</v>
      </c>
      <c r="D32" s="39">
        <f>+'прил 4 экон'!I22+'прил 4 экон'!I19-50</f>
        <v>834.97142000000008</v>
      </c>
      <c r="E32" s="39">
        <f>'прил 4 экон'!J19</f>
        <v>0</v>
      </c>
      <c r="F32" s="39">
        <f>'прил 4 экон'!K19</f>
        <v>0</v>
      </c>
    </row>
    <row r="33" spans="1:6" x14ac:dyDescent="0.25">
      <c r="A33" s="30">
        <v>17</v>
      </c>
      <c r="B33" s="13" t="s">
        <v>12</v>
      </c>
      <c r="C33" s="38"/>
      <c r="D33" s="39"/>
      <c r="E33" s="39"/>
      <c r="F33" s="39"/>
    </row>
    <row r="34" spans="1:6" x14ac:dyDescent="0.25">
      <c r="A34" s="30">
        <v>18</v>
      </c>
      <c r="B34" s="13" t="s">
        <v>15</v>
      </c>
      <c r="C34" s="38"/>
      <c r="D34" s="39"/>
      <c r="E34" s="39"/>
      <c r="F34" s="39"/>
    </row>
    <row r="35" spans="1:6" x14ac:dyDescent="0.25">
      <c r="A35" s="30">
        <v>19</v>
      </c>
      <c r="B35" s="13" t="s">
        <v>12</v>
      </c>
      <c r="C35" s="38"/>
      <c r="D35" s="39"/>
      <c r="E35" s="39"/>
      <c r="F35" s="39"/>
    </row>
    <row r="36" spans="1:6" x14ac:dyDescent="0.25">
      <c r="A36" s="30">
        <v>20</v>
      </c>
      <c r="B36" s="13" t="s">
        <v>16</v>
      </c>
      <c r="C36" s="38"/>
      <c r="D36" s="39"/>
      <c r="E36" s="39"/>
      <c r="F36" s="39"/>
    </row>
    <row r="37" spans="1:6" x14ac:dyDescent="0.25">
      <c r="A37" s="30">
        <v>21</v>
      </c>
      <c r="B37" s="13" t="s">
        <v>12</v>
      </c>
      <c r="C37" s="38"/>
      <c r="D37" s="39"/>
      <c r="E37" s="39"/>
      <c r="F37" s="39"/>
    </row>
    <row r="38" spans="1:6" ht="45" customHeight="1" x14ac:dyDescent="0.25">
      <c r="A38" s="30">
        <v>22</v>
      </c>
      <c r="B38" s="15" t="s">
        <v>48</v>
      </c>
      <c r="C38" s="41">
        <f>C40+C42+C44+C46</f>
        <v>0</v>
      </c>
      <c r="D38" s="41">
        <f t="shared" ref="D38:F38" si="1">D40+D42+D44+D46</f>
        <v>0</v>
      </c>
      <c r="E38" s="41">
        <f t="shared" si="1"/>
        <v>0</v>
      </c>
      <c r="F38" s="41">
        <f t="shared" si="1"/>
        <v>0</v>
      </c>
    </row>
    <row r="39" spans="1:6" x14ac:dyDescent="0.25">
      <c r="A39" s="30">
        <v>23</v>
      </c>
      <c r="B39" s="13" t="s">
        <v>10</v>
      </c>
      <c r="C39" s="38"/>
      <c r="D39" s="40"/>
      <c r="E39" s="40"/>
      <c r="F39" s="40"/>
    </row>
    <row r="40" spans="1:6" x14ac:dyDescent="0.25">
      <c r="A40" s="30">
        <v>24</v>
      </c>
      <c r="B40" s="13" t="s">
        <v>11</v>
      </c>
      <c r="C40" s="38">
        <f>D40+E40+F40</f>
        <v>0</v>
      </c>
      <c r="D40" s="39">
        <v>0</v>
      </c>
      <c r="E40" s="39">
        <v>0</v>
      </c>
      <c r="F40" s="39">
        <v>0</v>
      </c>
    </row>
    <row r="41" spans="1:6" x14ac:dyDescent="0.25">
      <c r="A41" s="30">
        <v>25</v>
      </c>
      <c r="B41" s="13" t="s">
        <v>12</v>
      </c>
      <c r="C41" s="38"/>
      <c r="D41" s="40"/>
      <c r="E41" s="40"/>
      <c r="F41" s="40"/>
    </row>
    <row r="42" spans="1:6" x14ac:dyDescent="0.25">
      <c r="A42" s="30">
        <v>26</v>
      </c>
      <c r="B42" s="13" t="s">
        <v>14</v>
      </c>
      <c r="C42" s="38">
        <f>D42+E42+F42</f>
        <v>0</v>
      </c>
      <c r="D42" s="40">
        <v>0</v>
      </c>
      <c r="E42" s="40">
        <v>0</v>
      </c>
      <c r="F42" s="40">
        <v>0</v>
      </c>
    </row>
    <row r="43" spans="1:6" x14ac:dyDescent="0.25">
      <c r="A43" s="30">
        <v>27</v>
      </c>
      <c r="B43" s="13" t="s">
        <v>12</v>
      </c>
      <c r="C43" s="38"/>
      <c r="D43" s="40"/>
      <c r="E43" s="40"/>
      <c r="F43" s="40"/>
    </row>
    <row r="44" spans="1:6" x14ac:dyDescent="0.25">
      <c r="A44" s="30">
        <v>28</v>
      </c>
      <c r="B44" s="13" t="s">
        <v>15</v>
      </c>
      <c r="C44" s="38">
        <f>D44+E44+F44</f>
        <v>0</v>
      </c>
      <c r="D44" s="40">
        <v>0</v>
      </c>
      <c r="E44" s="40">
        <v>0</v>
      </c>
      <c r="F44" s="40">
        <v>0</v>
      </c>
    </row>
    <row r="45" spans="1:6" x14ac:dyDescent="0.25">
      <c r="A45" s="30">
        <v>29</v>
      </c>
      <c r="B45" s="13" t="s">
        <v>12</v>
      </c>
      <c r="C45" s="38"/>
      <c r="D45" s="40"/>
      <c r="E45" s="40"/>
      <c r="F45" s="40"/>
    </row>
    <row r="46" spans="1:6" x14ac:dyDescent="0.25">
      <c r="A46" s="30">
        <v>30</v>
      </c>
      <c r="B46" s="13" t="s">
        <v>16</v>
      </c>
      <c r="C46" s="38">
        <f>D46+E46+F46</f>
        <v>0</v>
      </c>
      <c r="D46" s="40">
        <v>0</v>
      </c>
      <c r="E46" s="40">
        <v>0</v>
      </c>
      <c r="F46" s="40">
        <v>0</v>
      </c>
    </row>
    <row r="47" spans="1:6" x14ac:dyDescent="0.25">
      <c r="A47" s="30">
        <v>31</v>
      </c>
      <c r="B47" s="13" t="s">
        <v>12</v>
      </c>
      <c r="C47" s="38"/>
      <c r="D47" s="40"/>
      <c r="E47" s="40"/>
      <c r="F47" s="40"/>
    </row>
    <row r="48" spans="1:6" ht="28.15" customHeight="1" x14ac:dyDescent="0.25">
      <c r="A48" s="30">
        <v>32</v>
      </c>
      <c r="B48" s="74" t="s">
        <v>77</v>
      </c>
      <c r="C48" s="75">
        <f>C50+C53+C55+C57</f>
        <v>236.94300000000001</v>
      </c>
      <c r="D48" s="75">
        <f>D50+D53+D55+D57</f>
        <v>186.94300000000001</v>
      </c>
      <c r="E48" s="75">
        <f>E50+E53+E55+E57</f>
        <v>25</v>
      </c>
      <c r="F48" s="75">
        <f>F50+F53+F55+F57</f>
        <v>25</v>
      </c>
    </row>
    <row r="49" spans="1:6" x14ac:dyDescent="0.25">
      <c r="A49" s="30">
        <v>33</v>
      </c>
      <c r="B49" s="13" t="s">
        <v>10</v>
      </c>
      <c r="C49" s="64"/>
      <c r="D49" s="64"/>
      <c r="E49" s="64"/>
      <c r="F49" s="76"/>
    </row>
    <row r="50" spans="1:6" x14ac:dyDescent="0.25">
      <c r="A50" s="30">
        <v>34</v>
      </c>
      <c r="B50" s="13" t="s">
        <v>11</v>
      </c>
      <c r="C50" s="64">
        <f>D50+E50+F50</f>
        <v>75</v>
      </c>
      <c r="D50" s="77">
        <v>25</v>
      </c>
      <c r="E50" s="77">
        <f>'[1]прил 5 экон'!J46</f>
        <v>25</v>
      </c>
      <c r="F50" s="77">
        <f>'[1]прил 5 экон'!K46</f>
        <v>25</v>
      </c>
    </row>
    <row r="51" spans="1:6" x14ac:dyDescent="0.25">
      <c r="A51" s="30">
        <v>35</v>
      </c>
      <c r="B51" s="13" t="s">
        <v>12</v>
      </c>
      <c r="C51" s="64"/>
      <c r="D51" s="78"/>
      <c r="E51" s="78"/>
      <c r="F51" s="76"/>
    </row>
    <row r="52" spans="1:6" ht="27" x14ac:dyDescent="0.25">
      <c r="A52" s="30">
        <v>36</v>
      </c>
      <c r="B52" s="13" t="s">
        <v>13</v>
      </c>
      <c r="C52" s="64"/>
      <c r="D52" s="78"/>
      <c r="E52" s="78"/>
      <c r="F52" s="76"/>
    </row>
    <row r="53" spans="1:6" x14ac:dyDescent="0.25">
      <c r="A53" s="30">
        <v>37</v>
      </c>
      <c r="B53" s="13" t="s">
        <v>14</v>
      </c>
      <c r="C53" s="64">
        <f>D53+E53+F53</f>
        <v>161.94300000000001</v>
      </c>
      <c r="D53" s="77">
        <f>'прил 4 экон'!I35</f>
        <v>161.94300000000001</v>
      </c>
      <c r="E53" s="77">
        <f>'[1]прил 5 экон'!J45</f>
        <v>0</v>
      </c>
      <c r="F53" s="77">
        <f>'[1]прил 5 экон'!K45</f>
        <v>0</v>
      </c>
    </row>
    <row r="54" spans="1:6" x14ac:dyDescent="0.25">
      <c r="A54" s="30">
        <v>38</v>
      </c>
      <c r="B54" s="13" t="s">
        <v>12</v>
      </c>
      <c r="C54" s="64"/>
      <c r="D54" s="78"/>
      <c r="E54" s="78"/>
      <c r="F54" s="76"/>
    </row>
    <row r="55" spans="1:6" x14ac:dyDescent="0.25">
      <c r="A55" s="30">
        <v>39</v>
      </c>
      <c r="B55" s="13" t="s">
        <v>15</v>
      </c>
      <c r="C55" s="64">
        <f>D55+E55+F55</f>
        <v>0</v>
      </c>
      <c r="D55" s="77">
        <v>0</v>
      </c>
      <c r="E55" s="77">
        <v>0</v>
      </c>
      <c r="F55" s="77">
        <v>0</v>
      </c>
    </row>
    <row r="56" spans="1:6" x14ac:dyDescent="0.25">
      <c r="A56" s="30">
        <v>40</v>
      </c>
      <c r="B56" s="13" t="s">
        <v>12</v>
      </c>
      <c r="C56" s="64"/>
      <c r="D56" s="78"/>
      <c r="E56" s="78"/>
      <c r="F56" s="76"/>
    </row>
    <row r="57" spans="1:6" x14ac:dyDescent="0.25">
      <c r="A57" s="30">
        <v>41</v>
      </c>
      <c r="B57" s="13" t="s">
        <v>16</v>
      </c>
      <c r="C57" s="64">
        <f>D57+E57+F57</f>
        <v>0</v>
      </c>
      <c r="D57" s="78">
        <v>0</v>
      </c>
      <c r="E57" s="78">
        <v>0</v>
      </c>
      <c r="F57" s="78">
        <v>0</v>
      </c>
    </row>
    <row r="58" spans="1:6" x14ac:dyDescent="0.25">
      <c r="A58" s="30">
        <v>42</v>
      </c>
      <c r="B58" s="13" t="s">
        <v>12</v>
      </c>
      <c r="C58" s="64"/>
      <c r="D58" s="78"/>
      <c r="E58" s="78"/>
      <c r="F58" s="78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0">
    <mergeCell ref="B17:F17"/>
    <mergeCell ref="B18:F18"/>
    <mergeCell ref="A8:F8"/>
    <mergeCell ref="A9:F9"/>
    <mergeCell ref="A13:A15"/>
    <mergeCell ref="B13:B15"/>
    <mergeCell ref="C13:F13"/>
    <mergeCell ref="A10:F10"/>
    <mergeCell ref="C14:C15"/>
    <mergeCell ref="D14:F14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4 экон</vt:lpstr>
      <vt:lpstr>прил 6 экон</vt:lpstr>
      <vt:lpstr>'прил 4 экон'!Заголовки_для_печати</vt:lpstr>
      <vt:lpstr>'прил 6 экон'!Заголовки_для_печати</vt:lpstr>
      <vt:lpstr>'прил 4 экон'!Область_печати</vt:lpstr>
      <vt:lpstr>'прил 6 экон'!Область_печати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2021-08-06T09:08:25Z</cp:lastPrinted>
  <dcterms:created xsi:type="dcterms:W3CDTF">2015-12-01T03:34:08Z</dcterms:created>
  <dcterms:modified xsi:type="dcterms:W3CDTF">2021-08-06T09:08:28Z</dcterms:modified>
</cp:coreProperties>
</file>